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8410" windowHeight="14730"/>
  </bookViews>
  <sheets>
    <sheet name="Лист1" sheetId="1" r:id="rId1"/>
  </sheets>
  <definedNames>
    <definedName name="_xlnm.Print_Titles" localSheetId="0">Лист1!$4:$4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1" l="1"/>
  <c r="I25" i="1"/>
  <c r="C25" i="1"/>
  <c r="B25" i="1"/>
  <c r="L24" i="1"/>
  <c r="E24" i="1"/>
  <c r="F24" i="1" s="1"/>
  <c r="L23" i="1"/>
  <c r="F23" i="1"/>
  <c r="G23" i="1" s="1"/>
  <c r="E23" i="1"/>
  <c r="L22" i="1"/>
  <c r="E22" i="1"/>
  <c r="L21" i="1"/>
  <c r="E21" i="1"/>
  <c r="L20" i="1"/>
  <c r="E20" i="1"/>
  <c r="F20" i="1" s="1"/>
  <c r="L19" i="1"/>
  <c r="E19" i="1"/>
  <c r="L18" i="1"/>
  <c r="E18" i="1"/>
  <c r="L17" i="1"/>
  <c r="E17" i="1"/>
  <c r="F17" i="1" s="1"/>
  <c r="L16" i="1"/>
  <c r="E16" i="1"/>
  <c r="F16" i="1" s="1"/>
  <c r="G16" i="1" s="1"/>
  <c r="L15" i="1"/>
  <c r="E15" i="1"/>
  <c r="L14" i="1"/>
  <c r="E14" i="1"/>
  <c r="L13" i="1"/>
  <c r="E13" i="1"/>
  <c r="L12" i="1"/>
  <c r="E12" i="1"/>
  <c r="L11" i="1"/>
  <c r="E11" i="1"/>
  <c r="L10" i="1"/>
  <c r="E10" i="1"/>
  <c r="F10" i="1" s="1"/>
  <c r="L9" i="1"/>
  <c r="E9" i="1"/>
  <c r="L8" i="1"/>
  <c r="E8" i="1"/>
  <c r="L7" i="1"/>
  <c r="E7" i="1"/>
  <c r="L6" i="1"/>
  <c r="L25" i="1" s="1"/>
  <c r="E6" i="1"/>
  <c r="L5" i="1"/>
  <c r="E5" i="1"/>
  <c r="F5" i="1" s="1"/>
  <c r="H16" i="1" l="1"/>
  <c r="M16" i="1" s="1"/>
  <c r="N16" i="1" s="1"/>
  <c r="G21" i="1"/>
  <c r="G12" i="1"/>
  <c r="G19" i="1"/>
  <c r="H23" i="1"/>
  <c r="M23" i="1" s="1"/>
  <c r="N23" i="1" s="1"/>
  <c r="G15" i="1"/>
  <c r="G10" i="1"/>
  <c r="G20" i="1"/>
  <c r="G17" i="1"/>
  <c r="F13" i="1"/>
  <c r="G13" i="1" s="1"/>
  <c r="F14" i="1"/>
  <c r="G14" i="1" s="1"/>
  <c r="F18" i="1"/>
  <c r="G18" i="1" s="1"/>
  <c r="F12" i="1"/>
  <c r="G24" i="1"/>
  <c r="F19" i="1"/>
  <c r="F6" i="1"/>
  <c r="G6" i="1" s="1"/>
  <c r="F21" i="1"/>
  <c r="F11" i="1"/>
  <c r="G11" i="1" s="1"/>
  <c r="E25" i="1"/>
  <c r="F15" i="1"/>
  <c r="F22" i="1"/>
  <c r="G22" i="1" s="1"/>
  <c r="G5" i="1"/>
  <c r="F7" i="1"/>
  <c r="G7" i="1" s="1"/>
  <c r="F8" i="1"/>
  <c r="G8" i="1" s="1"/>
  <c r="F9" i="1"/>
  <c r="G9" i="1" s="1"/>
  <c r="H8" i="1" l="1"/>
  <c r="M8" i="1" s="1"/>
  <c r="N8" i="1" s="1"/>
  <c r="H7" i="1"/>
  <c r="M7" i="1" s="1"/>
  <c r="N7" i="1" s="1"/>
  <c r="H11" i="1"/>
  <c r="M11" i="1"/>
  <c r="N11" i="1" s="1"/>
  <c r="H13" i="1"/>
  <c r="M13" i="1" s="1"/>
  <c r="N13" i="1" s="1"/>
  <c r="H22" i="1"/>
  <c r="M22" i="1" s="1"/>
  <c r="N22" i="1" s="1"/>
  <c r="H6" i="1"/>
  <c r="M6" i="1"/>
  <c r="N6" i="1" s="1"/>
  <c r="H18" i="1"/>
  <c r="M18" i="1" s="1"/>
  <c r="N18" i="1" s="1"/>
  <c r="H14" i="1"/>
  <c r="M14" i="1" s="1"/>
  <c r="N14" i="1" s="1"/>
  <c r="H9" i="1"/>
  <c r="M9" i="1" s="1"/>
  <c r="N9" i="1" s="1"/>
  <c r="H17" i="1"/>
  <c r="M17" i="1" s="1"/>
  <c r="N17" i="1" s="1"/>
  <c r="H20" i="1"/>
  <c r="M20" i="1" s="1"/>
  <c r="N20" i="1" s="1"/>
  <c r="H21" i="1"/>
  <c r="M21" i="1"/>
  <c r="N21" i="1" s="1"/>
  <c r="H10" i="1"/>
  <c r="M10" i="1" s="1"/>
  <c r="N10" i="1" s="1"/>
  <c r="F25" i="1"/>
  <c r="H12" i="1"/>
  <c r="M12" i="1" s="1"/>
  <c r="N12" i="1" s="1"/>
  <c r="H15" i="1"/>
  <c r="M15" i="1"/>
  <c r="N15" i="1" s="1"/>
  <c r="H19" i="1"/>
  <c r="M19" i="1"/>
  <c r="N19" i="1" s="1"/>
  <c r="H5" i="1"/>
  <c r="G25" i="1"/>
  <c r="H24" i="1"/>
  <c r="M24" i="1"/>
  <c r="N24" i="1" s="1"/>
  <c r="H25" i="1" l="1"/>
  <c r="M5" i="1"/>
  <c r="N5" i="1" l="1"/>
  <c r="N25" i="1" s="1"/>
  <c r="M25" i="1"/>
</calcChain>
</file>

<file path=xl/sharedStrings.xml><?xml version="1.0" encoding="utf-8"?>
<sst xmlns="http://schemas.openxmlformats.org/spreadsheetml/2006/main" count="37" uniqueCount="37">
  <si>
    <t>Расчет распределения субвенций местным бюджетам на осуществление отдельных государственных полномочий по созданию и обеспечению деятельности административных комиссий в Томской области на 2026 год и на плановый период 2027 и 2028 годов</t>
  </si>
  <si>
    <t>Наименование муниципальных образований</t>
  </si>
  <si>
    <t xml:space="preserve">Численность постоянного населения муниципальных районов и городских округов Томской области на 01.01.2025, 
человек
</t>
  </si>
  <si>
    <t>Кол- во специа-листов (шт. ед.)</t>
  </si>
  <si>
    <t>Районный коэффициент и коэффициент за работу в районах Крайнего Севера и местностях, приравненных к ним</t>
  </si>
  <si>
    <t xml:space="preserve">Годовой ФОТ           </t>
  </si>
  <si>
    <t>Начисления на ФОТ,
тыс. руб.
(гр.3*гр.4*гр.5*0,302)</t>
  </si>
  <si>
    <t>ФОТ специалистов с РК и сев. надбавкой и начислениями,
тыс. руб.
(гр.3*гр.4*гр.5+гр.6)</t>
  </si>
  <si>
    <t>Мат.  затраты 10%,
тыс. руб.
(гр.7*0,1)</t>
  </si>
  <si>
    <t>Кол-во дел</t>
  </si>
  <si>
    <t>Тариф</t>
  </si>
  <si>
    <t>Среднее число почтовых отправлений</t>
  </si>
  <si>
    <t>Почтовые расходы всего,
тыс.руб.</t>
  </si>
  <si>
    <t>ФОТ с начислени-ями, мат. затраты, почтовые расходы,
тыс. руб.
(гр.7*гр.8*гр.12)</t>
  </si>
  <si>
    <t>ФОТ с начислениями, мат. затраты, почтовые расходы с учетом корректиру-ющего коэффициента, 
тыс. руб.
(гр.13*0,902)</t>
  </si>
  <si>
    <t>Общий объем субвенции на 2026-2028 годы (ежегодно),
тыс. руб.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</si>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</sst>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sz val="10"/>
      <name val="Arial"/>
      <family val="2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2" borderId="0" xfId="0" applyFont="1" applyFill="1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1" applyNumberFormat="1" applyFont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3" xfId="1" applyFont="1" applyBorder="1"/>
    <xf numFmtId="3" fontId="2" fillId="0" borderId="2" xfId="2" applyNumberFormat="1" applyFont="1" applyBorder="1" applyAlignment="1">
      <alignment horizontal="center" vertical="center" wrapText="1"/>
    </xf>
    <xf numFmtId="3" fontId="2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justify" wrapText="1"/>
    </xf>
  </cellXfs>
  <cellStyles count="3">
    <cellStyle name="Обычный" xfId="0" builtinId="0"/>
    <cellStyle name="Обычный 11" xfId="1"/>
    <cellStyle name="Обычный_Распр адм.комисс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X9" sqref="X9"/>
    </sheetView>
  </sheetViews>
  <sheetFormatPr defaultRowHeight="15" x14ac:dyDescent="0.25"/>
  <cols>
    <col min="1" max="1" width="25.85546875" customWidth="1"/>
    <col min="2" max="2" width="14.7109375" customWidth="1"/>
    <col min="14" max="14" width="10.28515625" customWidth="1"/>
    <col min="15" max="15" width="10.5703125" customWidth="1"/>
  </cols>
  <sheetData>
    <row r="1" spans="1:15" ht="59.2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5">
      <c r="A2" s="1"/>
      <c r="B2" s="1"/>
      <c r="C2" s="1"/>
      <c r="D2" s="1"/>
      <c r="E2" s="1"/>
      <c r="F2" s="1"/>
      <c r="G2" s="1"/>
      <c r="H2" s="25"/>
      <c r="I2" s="25"/>
      <c r="J2" s="25"/>
      <c r="K2" s="2"/>
      <c r="L2" s="2"/>
      <c r="M2" s="2"/>
      <c r="N2" s="3"/>
      <c r="O2" s="3"/>
    </row>
    <row r="3" spans="1:15" ht="189" customHeight="1" x14ac:dyDescent="0.25">
      <c r="A3" s="4" t="s">
        <v>1</v>
      </c>
      <c r="B3" s="4" t="s">
        <v>2</v>
      </c>
      <c r="C3" s="5" t="s">
        <v>3</v>
      </c>
      <c r="D3" s="6" t="s">
        <v>4</v>
      </c>
      <c r="E3" s="4" t="s">
        <v>5</v>
      </c>
      <c r="F3" s="6" t="s">
        <v>6</v>
      </c>
      <c r="G3" s="6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5" t="s">
        <v>14</v>
      </c>
      <c r="O3" s="7" t="s">
        <v>15</v>
      </c>
    </row>
    <row r="4" spans="1:15" x14ac:dyDescent="0.25">
      <c r="A4" s="21">
        <v>1</v>
      </c>
      <c r="B4" s="22">
        <v>2</v>
      </c>
      <c r="C4" s="23">
        <v>3</v>
      </c>
      <c r="D4" s="21">
        <v>4</v>
      </c>
      <c r="E4" s="22">
        <v>5</v>
      </c>
      <c r="F4" s="21">
        <v>6</v>
      </c>
      <c r="G4" s="21">
        <v>7</v>
      </c>
      <c r="H4" s="21">
        <v>8</v>
      </c>
      <c r="I4" s="22">
        <v>9</v>
      </c>
      <c r="J4" s="22">
        <v>10</v>
      </c>
      <c r="K4" s="22">
        <v>11</v>
      </c>
      <c r="L4" s="22">
        <v>12</v>
      </c>
      <c r="M4" s="21">
        <v>13</v>
      </c>
      <c r="N4" s="23">
        <v>14</v>
      </c>
      <c r="O4" s="23">
        <v>15</v>
      </c>
    </row>
    <row r="5" spans="1:15" ht="45" x14ac:dyDescent="0.25">
      <c r="A5" s="8" t="s">
        <v>16</v>
      </c>
      <c r="B5" s="9">
        <v>7233</v>
      </c>
      <c r="C5" s="10">
        <v>1</v>
      </c>
      <c r="D5" s="11">
        <v>2.2000000000000002</v>
      </c>
      <c r="E5" s="12">
        <f>335.1*1.1*1.055*1.15</f>
        <v>447.21608250000003</v>
      </c>
      <c r="F5" s="12">
        <f>C5*D5*E5*0.302</f>
        <v>297.130365213</v>
      </c>
      <c r="G5" s="12">
        <f>ROUND(C5*D5*E5+F5,1)</f>
        <v>1281</v>
      </c>
      <c r="H5" s="12">
        <f>ROUND(G5*0.1,1)</f>
        <v>128.1</v>
      </c>
      <c r="I5" s="13">
        <v>57</v>
      </c>
      <c r="J5" s="13">
        <v>9.4799999999999995E-2</v>
      </c>
      <c r="K5" s="13">
        <v>2</v>
      </c>
      <c r="L5" s="12">
        <f>I5*J5*K5</f>
        <v>10.8072</v>
      </c>
      <c r="M5" s="12">
        <f>G5+H5+L5</f>
        <v>1419.9071999999999</v>
      </c>
      <c r="N5" s="10">
        <f>ROUND(M5*0.902,1)</f>
        <v>1280.8</v>
      </c>
      <c r="O5" s="10">
        <v>1280.8</v>
      </c>
    </row>
    <row r="6" spans="1:15" ht="45" x14ac:dyDescent="0.25">
      <c r="A6" s="8" t="s">
        <v>17</v>
      </c>
      <c r="B6" s="9">
        <v>33342</v>
      </c>
      <c r="C6" s="10">
        <v>1</v>
      </c>
      <c r="D6" s="11">
        <v>1.3</v>
      </c>
      <c r="E6" s="12">
        <f t="shared" ref="E6:E24" si="0">335.1*1.1*1.055*1.15</f>
        <v>447.21608250000003</v>
      </c>
      <c r="F6" s="12">
        <f t="shared" ref="F6:F24" si="1">C6*D6*E6*0.302</f>
        <v>175.57703398950002</v>
      </c>
      <c r="G6" s="12">
        <f t="shared" ref="G6:G13" si="2">ROUND(C6*D6*E6+F6,1)</f>
        <v>757</v>
      </c>
      <c r="H6" s="12">
        <f t="shared" ref="H6:H24" si="3">ROUND(G6*0.1,1)</f>
        <v>75.7</v>
      </c>
      <c r="I6" s="13">
        <v>52</v>
      </c>
      <c r="J6" s="13">
        <v>9.4799999999999995E-2</v>
      </c>
      <c r="K6" s="13">
        <v>2</v>
      </c>
      <c r="L6" s="12">
        <f t="shared" ref="L6:L24" si="4">I6*J6*K6</f>
        <v>9.8591999999999995</v>
      </c>
      <c r="M6" s="12">
        <f t="shared" ref="M6:M24" si="5">G6+H6+L6</f>
        <v>842.55920000000003</v>
      </c>
      <c r="N6" s="10">
        <f t="shared" ref="N6:N24" si="6">ROUND(M6*0.902,1)</f>
        <v>760</v>
      </c>
      <c r="O6" s="10">
        <v>760</v>
      </c>
    </row>
    <row r="7" spans="1:15" ht="45" x14ac:dyDescent="0.25">
      <c r="A7" s="8" t="s">
        <v>18</v>
      </c>
      <c r="B7" s="9">
        <v>11191</v>
      </c>
      <c r="C7" s="10">
        <v>1</v>
      </c>
      <c r="D7" s="11">
        <v>1.8</v>
      </c>
      <c r="E7" s="12">
        <f t="shared" si="0"/>
        <v>447.21608250000003</v>
      </c>
      <c r="F7" s="12">
        <f t="shared" si="1"/>
        <v>243.10666244700002</v>
      </c>
      <c r="G7" s="12">
        <f t="shared" si="2"/>
        <v>1048.0999999999999</v>
      </c>
      <c r="H7" s="12">
        <f t="shared" si="3"/>
        <v>104.8</v>
      </c>
      <c r="I7" s="13">
        <v>37</v>
      </c>
      <c r="J7" s="13">
        <v>9.4799999999999995E-2</v>
      </c>
      <c r="K7" s="13">
        <v>2</v>
      </c>
      <c r="L7" s="12">
        <f t="shared" si="4"/>
        <v>7.0152000000000001</v>
      </c>
      <c r="M7" s="12">
        <f t="shared" si="5"/>
        <v>1159.9151999999999</v>
      </c>
      <c r="N7" s="10">
        <f t="shared" si="6"/>
        <v>1046.2</v>
      </c>
      <c r="O7" s="10">
        <v>1046.2</v>
      </c>
    </row>
    <row r="8" spans="1:15" ht="45" x14ac:dyDescent="0.25">
      <c r="A8" s="8" t="s">
        <v>19</v>
      </c>
      <c r="B8" s="9">
        <v>14438</v>
      </c>
      <c r="C8" s="10">
        <v>1</v>
      </c>
      <c r="D8" s="11">
        <v>2</v>
      </c>
      <c r="E8" s="12">
        <f t="shared" si="0"/>
        <v>447.21608250000003</v>
      </c>
      <c r="F8" s="12">
        <f t="shared" si="1"/>
        <v>270.11851382999998</v>
      </c>
      <c r="G8" s="12">
        <f t="shared" si="2"/>
        <v>1164.5999999999999</v>
      </c>
      <c r="H8" s="12">
        <f t="shared" si="3"/>
        <v>116.5</v>
      </c>
      <c r="I8" s="13">
        <v>47</v>
      </c>
      <c r="J8" s="13">
        <v>9.4799999999999995E-2</v>
      </c>
      <c r="K8" s="13">
        <v>2</v>
      </c>
      <c r="L8" s="12">
        <f t="shared" si="4"/>
        <v>8.9111999999999991</v>
      </c>
      <c r="M8" s="12">
        <f t="shared" si="5"/>
        <v>1290.0111999999999</v>
      </c>
      <c r="N8" s="10">
        <f t="shared" si="6"/>
        <v>1163.5999999999999</v>
      </c>
      <c r="O8" s="10">
        <v>1163.5999999999999</v>
      </c>
    </row>
    <row r="9" spans="1:15" ht="45" x14ac:dyDescent="0.25">
      <c r="A9" s="8" t="s">
        <v>20</v>
      </c>
      <c r="B9" s="9">
        <v>11051</v>
      </c>
      <c r="C9" s="10">
        <v>1</v>
      </c>
      <c r="D9" s="11">
        <v>1.3</v>
      </c>
      <c r="E9" s="12">
        <f t="shared" si="0"/>
        <v>447.21608250000003</v>
      </c>
      <c r="F9" s="12">
        <f t="shared" si="1"/>
        <v>175.57703398950002</v>
      </c>
      <c r="G9" s="12">
        <f t="shared" si="2"/>
        <v>757</v>
      </c>
      <c r="H9" s="12">
        <f t="shared" si="3"/>
        <v>75.7</v>
      </c>
      <c r="I9" s="13">
        <v>144</v>
      </c>
      <c r="J9" s="13">
        <v>9.4799999999999995E-2</v>
      </c>
      <c r="K9" s="13">
        <v>2</v>
      </c>
      <c r="L9" s="12">
        <f t="shared" si="4"/>
        <v>27.302399999999999</v>
      </c>
      <c r="M9" s="12">
        <f t="shared" si="5"/>
        <v>860.00240000000008</v>
      </c>
      <c r="N9" s="10">
        <f t="shared" si="6"/>
        <v>775.7</v>
      </c>
      <c r="O9" s="10">
        <v>775.7</v>
      </c>
    </row>
    <row r="10" spans="1:15" ht="45" x14ac:dyDescent="0.25">
      <c r="A10" s="8" t="s">
        <v>21</v>
      </c>
      <c r="B10" s="9">
        <v>17438</v>
      </c>
      <c r="C10" s="10">
        <v>1</v>
      </c>
      <c r="D10" s="11">
        <v>2</v>
      </c>
      <c r="E10" s="12">
        <f t="shared" si="0"/>
        <v>447.21608250000003</v>
      </c>
      <c r="F10" s="12">
        <f t="shared" si="1"/>
        <v>270.11851382999998</v>
      </c>
      <c r="G10" s="12">
        <f t="shared" si="2"/>
        <v>1164.5999999999999</v>
      </c>
      <c r="H10" s="12">
        <f t="shared" si="3"/>
        <v>116.5</v>
      </c>
      <c r="I10" s="13">
        <v>135</v>
      </c>
      <c r="J10" s="13">
        <v>9.4799999999999995E-2</v>
      </c>
      <c r="K10" s="13">
        <v>2</v>
      </c>
      <c r="L10" s="12">
        <f t="shared" si="4"/>
        <v>25.596</v>
      </c>
      <c r="M10" s="12">
        <f t="shared" si="5"/>
        <v>1306.6959999999999</v>
      </c>
      <c r="N10" s="10">
        <f t="shared" si="6"/>
        <v>1178.5999999999999</v>
      </c>
      <c r="O10" s="10">
        <v>1178.5999999999999</v>
      </c>
    </row>
    <row r="11" spans="1:15" ht="45" x14ac:dyDescent="0.25">
      <c r="A11" s="8" t="s">
        <v>22</v>
      </c>
      <c r="B11" s="9">
        <v>20183</v>
      </c>
      <c r="C11" s="10">
        <v>1</v>
      </c>
      <c r="D11" s="11">
        <v>1.3</v>
      </c>
      <c r="E11" s="12">
        <f t="shared" si="0"/>
        <v>447.21608250000003</v>
      </c>
      <c r="F11" s="12">
        <f t="shared" si="1"/>
        <v>175.57703398950002</v>
      </c>
      <c r="G11" s="12">
        <f t="shared" si="2"/>
        <v>757</v>
      </c>
      <c r="H11" s="12">
        <f t="shared" si="3"/>
        <v>75.7</v>
      </c>
      <c r="I11" s="13">
        <v>65</v>
      </c>
      <c r="J11" s="13">
        <v>9.4799999999999995E-2</v>
      </c>
      <c r="K11" s="13">
        <v>2</v>
      </c>
      <c r="L11" s="12">
        <f t="shared" si="4"/>
        <v>12.324</v>
      </c>
      <c r="M11" s="12">
        <f t="shared" si="5"/>
        <v>845.024</v>
      </c>
      <c r="N11" s="10">
        <f t="shared" si="6"/>
        <v>762.2</v>
      </c>
      <c r="O11" s="10">
        <v>762.2</v>
      </c>
    </row>
    <row r="12" spans="1:15" ht="45" x14ac:dyDescent="0.25">
      <c r="A12" s="8" t="s">
        <v>23</v>
      </c>
      <c r="B12" s="9">
        <v>32143</v>
      </c>
      <c r="C12" s="10">
        <v>1</v>
      </c>
      <c r="D12" s="11">
        <v>2</v>
      </c>
      <c r="E12" s="12">
        <f t="shared" si="0"/>
        <v>447.21608250000003</v>
      </c>
      <c r="F12" s="12">
        <f t="shared" si="1"/>
        <v>270.11851382999998</v>
      </c>
      <c r="G12" s="12">
        <f t="shared" si="2"/>
        <v>1164.5999999999999</v>
      </c>
      <c r="H12" s="12">
        <f t="shared" si="3"/>
        <v>116.5</v>
      </c>
      <c r="I12" s="13">
        <v>303</v>
      </c>
      <c r="J12" s="13">
        <v>9.4799999999999995E-2</v>
      </c>
      <c r="K12" s="13">
        <v>2</v>
      </c>
      <c r="L12" s="12">
        <f t="shared" si="4"/>
        <v>57.448799999999999</v>
      </c>
      <c r="M12" s="12">
        <f t="shared" si="5"/>
        <v>1338.5487999999998</v>
      </c>
      <c r="N12" s="10">
        <f t="shared" si="6"/>
        <v>1207.4000000000001</v>
      </c>
      <c r="O12" s="10">
        <v>1207.4000000000001</v>
      </c>
    </row>
    <row r="13" spans="1:15" ht="45" x14ac:dyDescent="0.25">
      <c r="A13" s="8" t="s">
        <v>24</v>
      </c>
      <c r="B13" s="9">
        <v>12022</v>
      </c>
      <c r="C13" s="10">
        <v>1</v>
      </c>
      <c r="D13" s="11">
        <v>1.8</v>
      </c>
      <c r="E13" s="12">
        <f t="shared" si="0"/>
        <v>447.21608250000003</v>
      </c>
      <c r="F13" s="12">
        <f t="shared" si="1"/>
        <v>243.10666244700002</v>
      </c>
      <c r="G13" s="12">
        <f t="shared" si="2"/>
        <v>1048.0999999999999</v>
      </c>
      <c r="H13" s="12">
        <f t="shared" si="3"/>
        <v>104.8</v>
      </c>
      <c r="I13" s="13">
        <v>29</v>
      </c>
      <c r="J13" s="13">
        <v>9.4799999999999995E-2</v>
      </c>
      <c r="K13" s="13">
        <v>2</v>
      </c>
      <c r="L13" s="12">
        <f t="shared" si="4"/>
        <v>5.4984000000000002</v>
      </c>
      <c r="M13" s="12">
        <f t="shared" si="5"/>
        <v>1158.3983999999998</v>
      </c>
      <c r="N13" s="10">
        <f t="shared" si="6"/>
        <v>1044.9000000000001</v>
      </c>
      <c r="O13" s="10">
        <v>1044.9000000000001</v>
      </c>
    </row>
    <row r="14" spans="1:15" ht="45" x14ac:dyDescent="0.25">
      <c r="A14" s="8" t="s">
        <v>25</v>
      </c>
      <c r="B14" s="9">
        <v>12103</v>
      </c>
      <c r="C14" s="10">
        <v>1</v>
      </c>
      <c r="D14" s="11">
        <v>1.8</v>
      </c>
      <c r="E14" s="12">
        <f t="shared" si="0"/>
        <v>447.21608250000003</v>
      </c>
      <c r="F14" s="12">
        <f t="shared" si="1"/>
        <v>243.10666244700002</v>
      </c>
      <c r="G14" s="12">
        <f>ROUND(C14*D14*E14+F14,1)</f>
        <v>1048.0999999999999</v>
      </c>
      <c r="H14" s="12">
        <f t="shared" si="3"/>
        <v>104.8</v>
      </c>
      <c r="I14" s="13">
        <v>56</v>
      </c>
      <c r="J14" s="13">
        <v>9.4799999999999995E-2</v>
      </c>
      <c r="K14" s="13">
        <v>2</v>
      </c>
      <c r="L14" s="12">
        <f t="shared" si="4"/>
        <v>10.617599999999999</v>
      </c>
      <c r="M14" s="12">
        <f t="shared" si="5"/>
        <v>1163.5175999999999</v>
      </c>
      <c r="N14" s="10">
        <f t="shared" si="6"/>
        <v>1049.5</v>
      </c>
      <c r="O14" s="10">
        <v>1049.5</v>
      </c>
    </row>
    <row r="15" spans="1:15" ht="45" x14ac:dyDescent="0.25">
      <c r="A15" s="8" t="s">
        <v>26</v>
      </c>
      <c r="B15" s="9">
        <v>11379</v>
      </c>
      <c r="C15" s="10">
        <v>1</v>
      </c>
      <c r="D15" s="11">
        <v>2</v>
      </c>
      <c r="E15" s="12">
        <f t="shared" si="0"/>
        <v>447.21608250000003</v>
      </c>
      <c r="F15" s="12">
        <f t="shared" si="1"/>
        <v>270.11851382999998</v>
      </c>
      <c r="G15" s="12">
        <f>ROUND(C15*D15*E15+F15,1)</f>
        <v>1164.5999999999999</v>
      </c>
      <c r="H15" s="12">
        <f t="shared" si="3"/>
        <v>116.5</v>
      </c>
      <c r="I15" s="13">
        <v>29</v>
      </c>
      <c r="J15" s="13">
        <v>9.4799999999999995E-2</v>
      </c>
      <c r="K15" s="13">
        <v>2</v>
      </c>
      <c r="L15" s="12">
        <f t="shared" si="4"/>
        <v>5.4984000000000002</v>
      </c>
      <c r="M15" s="12">
        <f t="shared" si="5"/>
        <v>1286.5983999999999</v>
      </c>
      <c r="N15" s="10">
        <f t="shared" si="6"/>
        <v>1160.5</v>
      </c>
      <c r="O15" s="10">
        <v>1160.5</v>
      </c>
    </row>
    <row r="16" spans="1:15" ht="45" x14ac:dyDescent="0.25">
      <c r="A16" s="8" t="s">
        <v>27</v>
      </c>
      <c r="B16" s="9">
        <v>16471</v>
      </c>
      <c r="C16" s="10">
        <v>1</v>
      </c>
      <c r="D16" s="11">
        <v>1.3</v>
      </c>
      <c r="E16" s="12">
        <f t="shared" si="0"/>
        <v>447.21608250000003</v>
      </c>
      <c r="F16" s="12">
        <f t="shared" si="1"/>
        <v>175.57703398950002</v>
      </c>
      <c r="G16" s="12">
        <f>ROUND(C16*D16*E16+F16,1)</f>
        <v>757</v>
      </c>
      <c r="H16" s="12">
        <f t="shared" si="3"/>
        <v>75.7</v>
      </c>
      <c r="I16" s="13">
        <v>100</v>
      </c>
      <c r="J16" s="13">
        <v>9.4799999999999995E-2</v>
      </c>
      <c r="K16" s="13">
        <v>2</v>
      </c>
      <c r="L16" s="12">
        <f t="shared" si="4"/>
        <v>18.96</v>
      </c>
      <c r="M16" s="12">
        <f t="shared" si="5"/>
        <v>851.66000000000008</v>
      </c>
      <c r="N16" s="10">
        <f t="shared" si="6"/>
        <v>768.2</v>
      </c>
      <c r="O16" s="10">
        <v>768.2</v>
      </c>
    </row>
    <row r="17" spans="1:15" ht="45" x14ac:dyDescent="0.25">
      <c r="A17" s="8" t="s">
        <v>28</v>
      </c>
      <c r="B17" s="9">
        <v>6463</v>
      </c>
      <c r="C17" s="10">
        <v>1</v>
      </c>
      <c r="D17" s="11">
        <v>1.8</v>
      </c>
      <c r="E17" s="12">
        <f t="shared" si="0"/>
        <v>447.21608250000003</v>
      </c>
      <c r="F17" s="12">
        <f t="shared" si="1"/>
        <v>243.10666244700002</v>
      </c>
      <c r="G17" s="12">
        <f>ROUND(C17*D17*E17+F17,1)</f>
        <v>1048.0999999999999</v>
      </c>
      <c r="H17" s="12">
        <f t="shared" si="3"/>
        <v>104.8</v>
      </c>
      <c r="I17" s="13">
        <v>14</v>
      </c>
      <c r="J17" s="13">
        <v>9.4799999999999995E-2</v>
      </c>
      <c r="K17" s="13">
        <v>2</v>
      </c>
      <c r="L17" s="12">
        <f t="shared" si="4"/>
        <v>2.6543999999999999</v>
      </c>
      <c r="M17" s="12">
        <f t="shared" si="5"/>
        <v>1155.5543999999998</v>
      </c>
      <c r="N17" s="10">
        <f t="shared" si="6"/>
        <v>1042.3</v>
      </c>
      <c r="O17" s="10">
        <v>1042.3</v>
      </c>
    </row>
    <row r="18" spans="1:15" ht="30" x14ac:dyDescent="0.25">
      <c r="A18" s="8" t="s">
        <v>29</v>
      </c>
      <c r="B18" s="9">
        <v>89298</v>
      </c>
      <c r="C18" s="10">
        <v>2</v>
      </c>
      <c r="D18" s="11">
        <v>1.3</v>
      </c>
      <c r="E18" s="12">
        <f t="shared" si="0"/>
        <v>447.21608250000003</v>
      </c>
      <c r="F18" s="12">
        <f t="shared" si="1"/>
        <v>351.15406797900005</v>
      </c>
      <c r="G18" s="12">
        <f t="shared" ref="G18:G24" si="7">ROUNDDOWN(C18*D18*E18+F18,1)</f>
        <v>1513.9</v>
      </c>
      <c r="H18" s="12">
        <f t="shared" si="3"/>
        <v>151.4</v>
      </c>
      <c r="I18" s="13">
        <v>334</v>
      </c>
      <c r="J18" s="13">
        <v>9.4799999999999995E-2</v>
      </c>
      <c r="K18" s="13">
        <v>2</v>
      </c>
      <c r="L18" s="12">
        <f t="shared" si="4"/>
        <v>63.3264</v>
      </c>
      <c r="M18" s="12">
        <f t="shared" si="5"/>
        <v>1728.6264000000001</v>
      </c>
      <c r="N18" s="10">
        <f t="shared" si="6"/>
        <v>1559.2</v>
      </c>
      <c r="O18" s="10">
        <v>1559.2</v>
      </c>
    </row>
    <row r="19" spans="1:15" ht="45" x14ac:dyDescent="0.25">
      <c r="A19" s="8" t="s">
        <v>30</v>
      </c>
      <c r="B19" s="9">
        <v>11633</v>
      </c>
      <c r="C19" s="10">
        <v>1</v>
      </c>
      <c r="D19" s="11">
        <v>2</v>
      </c>
      <c r="E19" s="12">
        <f t="shared" si="0"/>
        <v>447.21608250000003</v>
      </c>
      <c r="F19" s="12">
        <f t="shared" si="1"/>
        <v>270.11851382999998</v>
      </c>
      <c r="G19" s="12">
        <f t="shared" si="7"/>
        <v>1164.5</v>
      </c>
      <c r="H19" s="12">
        <f t="shared" si="3"/>
        <v>116.5</v>
      </c>
      <c r="I19" s="13">
        <v>22</v>
      </c>
      <c r="J19" s="13">
        <v>9.4799999999999995E-2</v>
      </c>
      <c r="K19" s="13">
        <v>2</v>
      </c>
      <c r="L19" s="12">
        <f t="shared" si="4"/>
        <v>4.1711999999999998</v>
      </c>
      <c r="M19" s="12">
        <f t="shared" si="5"/>
        <v>1285.1712</v>
      </c>
      <c r="N19" s="10">
        <f t="shared" si="6"/>
        <v>1159.2</v>
      </c>
      <c r="O19" s="10">
        <v>1159.2</v>
      </c>
    </row>
    <row r="20" spans="1:15" ht="45" x14ac:dyDescent="0.25">
      <c r="A20" s="8" t="s">
        <v>31</v>
      </c>
      <c r="B20" s="9">
        <v>19646</v>
      </c>
      <c r="C20" s="10">
        <v>1</v>
      </c>
      <c r="D20" s="11">
        <v>1.3</v>
      </c>
      <c r="E20" s="12">
        <f t="shared" si="0"/>
        <v>447.21608250000003</v>
      </c>
      <c r="F20" s="12">
        <f t="shared" si="1"/>
        <v>175.57703398950002</v>
      </c>
      <c r="G20" s="12">
        <f t="shared" si="7"/>
        <v>756.9</v>
      </c>
      <c r="H20" s="12">
        <f t="shared" si="3"/>
        <v>75.7</v>
      </c>
      <c r="I20" s="13">
        <v>38</v>
      </c>
      <c r="J20" s="13">
        <v>9.4799999999999995E-2</v>
      </c>
      <c r="K20" s="13">
        <v>2</v>
      </c>
      <c r="L20" s="12">
        <f t="shared" si="4"/>
        <v>7.2047999999999996</v>
      </c>
      <c r="M20" s="12">
        <f t="shared" si="5"/>
        <v>839.8048</v>
      </c>
      <c r="N20" s="10">
        <f t="shared" si="6"/>
        <v>757.5</v>
      </c>
      <c r="O20" s="10">
        <v>757.5</v>
      </c>
    </row>
    <row r="21" spans="1:15" x14ac:dyDescent="0.25">
      <c r="A21" s="8" t="s">
        <v>32</v>
      </c>
      <c r="B21" s="9">
        <v>565753</v>
      </c>
      <c r="C21" s="10">
        <v>8</v>
      </c>
      <c r="D21" s="11">
        <v>1.3</v>
      </c>
      <c r="E21" s="12">
        <f t="shared" si="0"/>
        <v>447.21608250000003</v>
      </c>
      <c r="F21" s="12">
        <f t="shared" si="1"/>
        <v>1404.6162719160002</v>
      </c>
      <c r="G21" s="12">
        <f t="shared" si="7"/>
        <v>6055.6</v>
      </c>
      <c r="H21" s="12">
        <f t="shared" si="3"/>
        <v>605.6</v>
      </c>
      <c r="I21" s="13">
        <v>2061</v>
      </c>
      <c r="J21" s="13">
        <v>9.4799999999999995E-2</v>
      </c>
      <c r="K21" s="13">
        <v>2</v>
      </c>
      <c r="L21" s="12">
        <f>I21*J21*K21</f>
        <v>390.76560000000001</v>
      </c>
      <c r="M21" s="12">
        <f t="shared" si="5"/>
        <v>7051.9656000000004</v>
      </c>
      <c r="N21" s="10">
        <f t="shared" si="6"/>
        <v>6360.9</v>
      </c>
      <c r="O21" s="10">
        <v>6360.9</v>
      </c>
    </row>
    <row r="22" spans="1:15" ht="45" x14ac:dyDescent="0.25">
      <c r="A22" s="8" t="s">
        <v>33</v>
      </c>
      <c r="B22" s="15">
        <v>37478</v>
      </c>
      <c r="C22" s="10">
        <v>1</v>
      </c>
      <c r="D22" s="11">
        <v>2.2000000000000002</v>
      </c>
      <c r="E22" s="12">
        <f t="shared" si="0"/>
        <v>447.21608250000003</v>
      </c>
      <c r="F22" s="12">
        <f t="shared" si="1"/>
        <v>297.130365213</v>
      </c>
      <c r="G22" s="12">
        <f t="shared" si="7"/>
        <v>1281</v>
      </c>
      <c r="H22" s="12">
        <f t="shared" si="3"/>
        <v>128.1</v>
      </c>
      <c r="I22" s="13">
        <v>136</v>
      </c>
      <c r="J22" s="13">
        <v>9.4799999999999995E-2</v>
      </c>
      <c r="K22" s="13">
        <v>2</v>
      </c>
      <c r="L22" s="12">
        <f>I22*J22*K22</f>
        <v>25.785599999999999</v>
      </c>
      <c r="M22" s="12">
        <f t="shared" si="5"/>
        <v>1434.8855999999998</v>
      </c>
      <c r="N22" s="10">
        <f t="shared" si="6"/>
        <v>1294.3</v>
      </c>
      <c r="O22" s="10">
        <v>1294.3</v>
      </c>
    </row>
    <row r="23" spans="1:15" ht="45" x14ac:dyDescent="0.25">
      <c r="A23" s="8" t="s">
        <v>34</v>
      </c>
      <c r="B23" s="9">
        <v>2626</v>
      </c>
      <c r="C23" s="10">
        <v>1</v>
      </c>
      <c r="D23" s="11">
        <v>2</v>
      </c>
      <c r="E23" s="12">
        <f t="shared" si="0"/>
        <v>447.21608250000003</v>
      </c>
      <c r="F23" s="12">
        <f t="shared" si="1"/>
        <v>270.11851382999998</v>
      </c>
      <c r="G23" s="12">
        <f t="shared" si="7"/>
        <v>1164.5</v>
      </c>
      <c r="H23" s="12">
        <f t="shared" si="3"/>
        <v>116.5</v>
      </c>
      <c r="I23" s="13">
        <v>15</v>
      </c>
      <c r="J23" s="13">
        <v>9.4799999999999995E-2</v>
      </c>
      <c r="K23" s="13">
        <v>2</v>
      </c>
      <c r="L23" s="12">
        <f t="shared" si="4"/>
        <v>2.8439999999999999</v>
      </c>
      <c r="M23" s="12">
        <f t="shared" si="5"/>
        <v>1283.8440000000001</v>
      </c>
      <c r="N23" s="10">
        <f t="shared" si="6"/>
        <v>1158</v>
      </c>
      <c r="O23" s="10">
        <v>1158</v>
      </c>
    </row>
    <row r="24" spans="1:15" ht="90" x14ac:dyDescent="0.25">
      <c r="A24" s="8" t="s">
        <v>35</v>
      </c>
      <c r="B24" s="16">
        <v>111494</v>
      </c>
      <c r="C24" s="10">
        <v>2</v>
      </c>
      <c r="D24" s="11">
        <v>1.5</v>
      </c>
      <c r="E24" s="12">
        <f t="shared" si="0"/>
        <v>447.21608250000003</v>
      </c>
      <c r="F24" s="12">
        <f t="shared" si="1"/>
        <v>405.17777074499998</v>
      </c>
      <c r="G24" s="12">
        <f t="shared" si="7"/>
        <v>1746.8</v>
      </c>
      <c r="H24" s="12">
        <f t="shared" si="3"/>
        <v>174.7</v>
      </c>
      <c r="I24" s="13">
        <v>614</v>
      </c>
      <c r="J24" s="13">
        <v>9.4799999999999995E-2</v>
      </c>
      <c r="K24" s="13">
        <v>2</v>
      </c>
      <c r="L24" s="12">
        <f t="shared" si="4"/>
        <v>116.4144</v>
      </c>
      <c r="M24" s="12">
        <f t="shared" si="5"/>
        <v>2037.9144000000001</v>
      </c>
      <c r="N24" s="10">
        <f t="shared" si="6"/>
        <v>1838.2</v>
      </c>
      <c r="O24" s="10">
        <v>1838.2</v>
      </c>
    </row>
    <row r="25" spans="1:15" x14ac:dyDescent="0.25">
      <c r="A25" s="14" t="s">
        <v>36</v>
      </c>
      <c r="B25" s="17">
        <f>SUM(B5:B24)</f>
        <v>1043385</v>
      </c>
      <c r="C25" s="18">
        <f>SUM(C5:C24)</f>
        <v>29</v>
      </c>
      <c r="D25" s="18"/>
      <c r="E25" s="18">
        <f>SUM(E5:E24)</f>
        <v>8944.3216499999999</v>
      </c>
      <c r="F25" s="18">
        <f>SUM(F5:F24)</f>
        <v>6226.2317437814991</v>
      </c>
      <c r="G25" s="18">
        <f>SUM(G5:G24)</f>
        <v>26843.000000000004</v>
      </c>
      <c r="H25" s="18">
        <f>SUM(H5:H24)</f>
        <v>2684.6</v>
      </c>
      <c r="I25" s="19">
        <f>SUM(I5:I24)</f>
        <v>4288</v>
      </c>
      <c r="J25" s="18"/>
      <c r="K25" s="18"/>
      <c r="L25" s="18">
        <f>SUM(L5:L24)</f>
        <v>813.00480000000016</v>
      </c>
      <c r="M25" s="18">
        <f>SUM(M5:M24)</f>
        <v>30340.604800000005</v>
      </c>
      <c r="N25" s="20">
        <f>ROUNDUP(SUM(N5:N24),1)</f>
        <v>27367.200000000001</v>
      </c>
      <c r="O25" s="20">
        <f>SUM(O5:O24)</f>
        <v>27367.200000000004</v>
      </c>
    </row>
  </sheetData>
  <mergeCells count="2">
    <mergeCell ref="A1:O1"/>
    <mergeCell ref="H2:J2"/>
  </mergeCells>
  <pageMargins left="0.39370078740157483" right="0.39370078740157483" top="0.78740157480314965" bottom="0.78740157480314965" header="0.49212598425196852" footer="0.49212598425196852"/>
  <pageSetup paperSize="9" scale="85" firstPageNumber="226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Сырых Кристина Николаевна</dc:creator>
  <cp:lastModifiedBy>Якубович Оксана Анатольевна (yoa)</cp:lastModifiedBy>
  <cp:lastPrinted>2025-09-23T09:28:24Z</cp:lastPrinted>
  <dcterms:created xsi:type="dcterms:W3CDTF">2025-09-05T07:36:43Z</dcterms:created>
  <dcterms:modified xsi:type="dcterms:W3CDTF">2025-09-23T09:28:25Z</dcterms:modified>
</cp:coreProperties>
</file>